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Update\Data extraction\"/>
    </mc:Choice>
  </mc:AlternateContent>
  <bookViews>
    <workbookView xWindow="-225" yWindow="10965" windowWidth="32580" windowHeight="12120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Q21" i="1" l="1"/>
  <c r="P21" i="1"/>
  <c r="R21" i="1"/>
  <c r="Q12" i="1"/>
  <c r="P12" i="1"/>
  <c r="R12" i="1"/>
  <c r="Q8" i="1"/>
  <c r="P8" i="1"/>
  <c r="R8" i="1"/>
</calcChain>
</file>

<file path=xl/sharedStrings.xml><?xml version="1.0" encoding="utf-8"?>
<sst xmlns="http://schemas.openxmlformats.org/spreadsheetml/2006/main" count="106" uniqueCount="73">
  <si>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</si>
  <si>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</si>
  <si>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</si>
  <si>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</si>
  <si>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</si>
  <si>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</si>
  <si>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</si>
  <si>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</si>
  <si>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</si>
  <si>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</si>
  <si>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</si>
  <si>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</si>
  <si>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</si>
  <si>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INTERVENTION (crop rotation / fertiliser / amendments / catch crop / tillage / multiple / farming system)</t>
  </si>
  <si>
    <t>NUMBER OF TREATMENTS</t>
  </si>
  <si>
    <t>WHICH TREATMENTS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</si>
  <si>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</si>
  <si>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</si>
  <si>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</si>
  <si>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</si>
  <si>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</si>
  <si>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2016UPDT045</t>
  </si>
  <si>
    <t>Simulating improved combinations tillage-rotation under dryland conditions</t>
  </si>
  <si>
    <t>Soldevilla-Martinez;, D. Martin-Lammerding, J. L. Tenorio, I. Walter, M. Quemada and J. I. Lizaso</t>
  </si>
  <si>
    <t xml:space="preserve">Spanish Journal of Agricultural Research </t>
  </si>
  <si>
    <t>820-832</t>
  </si>
  <si>
    <t>jon.lizaso@upm.es</t>
  </si>
  <si>
    <t>Spain</t>
  </si>
  <si>
    <t>La Canaleja</t>
  </si>
  <si>
    <t>Csa</t>
  </si>
  <si>
    <t>tillage / crop rotation</t>
  </si>
  <si>
    <t>2 x 3</t>
  </si>
  <si>
    <t>CT / NT x BB/ FB/ VB (the crops changes over time - see table 2)</t>
  </si>
  <si>
    <t>Figure 4 and 5</t>
  </si>
  <si>
    <t>measured</t>
  </si>
  <si>
    <t>no</t>
  </si>
  <si>
    <t>None</t>
  </si>
  <si>
    <t>Seems OK</t>
  </si>
  <si>
    <t>The two tillage systems were: i) conventional tillage (CT): soil was moldboard ploughed (20 cm depth) and then a field cultivator was used to</t>
  </si>
  <si>
    <t>prepare the seed bed; crops were sown with a seed drill; ii) no tillage (NT): herbicide (glyphosate, 12% w/v, 2 L ha–1) was applied for weed control two weeks before</t>
  </si>
  <si>
    <t>sowing; under NT a direct seed drill was used.</t>
  </si>
  <si>
    <t>From table 1:</t>
  </si>
  <si>
    <t>Bulk density (g/cm3)</t>
  </si>
  <si>
    <t>0-7.5</t>
  </si>
  <si>
    <t>7.5-15</t>
  </si>
  <si>
    <t>15-30</t>
  </si>
  <si>
    <t>30-105</t>
  </si>
  <si>
    <t>soil layer cm</t>
  </si>
  <si>
    <t>Year</t>
  </si>
  <si>
    <t>SOC (kg/ha)</t>
  </si>
  <si>
    <t>CT</t>
  </si>
  <si>
    <t>NT</t>
  </si>
  <si>
    <t>Figure 4. Observed (symbols) and simulated (lines) soil organic</t>
  </si>
  <si>
    <t>carbon (SOC) (a) and total soil nitrogen (SN) (b) in no tillage (NT)</t>
  </si>
  <si>
    <t>and conventional tillage (CT) in the 0 to 7.5 cm soil profile</t>
  </si>
  <si>
    <t>a</t>
  </si>
  <si>
    <t>Figure 5. SOC and SN distribution (g kg–1) with depth for 2006 (a), 2007 (b) and 2008 (c).</t>
  </si>
  <si>
    <t>Soil depth cm</t>
  </si>
  <si>
    <t>b</t>
  </si>
  <si>
    <t>c</t>
  </si>
  <si>
    <t>ES</t>
  </si>
  <si>
    <t>0-15</t>
  </si>
  <si>
    <t>mean</t>
  </si>
  <si>
    <t>SD</t>
  </si>
  <si>
    <t>n</t>
  </si>
  <si>
    <t>Depth correction</t>
  </si>
  <si>
    <t>20 cm</t>
  </si>
  <si>
    <t>HO</t>
  </si>
  <si>
    <t>mouldboard plough and cultivator</t>
  </si>
  <si>
    <t>n/a</t>
  </si>
  <si>
    <t>NT-HO</t>
  </si>
  <si>
    <t>stock</t>
  </si>
  <si>
    <t>conc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</si>
</sst>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/>
    <xf numFmtId="0" fontId="2" fillId="0" borderId="0" xfId="0" applyFont="1" applyAlignment="1"/>
    <xf numFmtId="0" fontId="2" fillId="0" borderId="0" xfId="0" applyFont="1" applyFill="1" applyAlignment="1"/>
    <xf numFmtId="164" fontId="0" fillId="0" borderId="0" xfId="0" applyNumberFormat="1"/>
    <xf numFmtId="0" fontId="6" fillId="2" borderId="0" xfId="0" applyFont="1" applyFill="1"/>
    <xf numFmtId="0" fontId="6" fillId="3" borderId="0" xfId="0" applyFont="1" applyFill="1"/>
  </cellXfs>
  <cellStyles count="2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9"/>
  <sheetViews>
    <sheetView tabSelected="1" zoomScale="70" zoomScaleNormal="70" workbookViewId="0">
      <selection activeCell="S20" sqref="S20:S23"/>
    </sheetView>
  </sheetViews>
  <sheetFormatPr defaultColWidth="11" defaultRowHeight="15.75" x14ac:dyDescent="0.25"/>
  <sheetData>
    <row r="1" spans="1:2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W1" s="5"/>
    </row>
    <row r="2" spans="1:25" x14ac:dyDescent="0.25">
      <c r="A2" s="6" t="s">
        <v>21</v>
      </c>
      <c r="B2" s="7" t="s">
        <v>22</v>
      </c>
      <c r="C2" s="6" t="s">
        <v>23</v>
      </c>
      <c r="D2" s="8" t="s">
        <v>24</v>
      </c>
      <c r="E2" s="6">
        <v>2013</v>
      </c>
      <c r="F2" s="6">
        <v>11</v>
      </c>
      <c r="G2" s="6" t="s">
        <v>25</v>
      </c>
      <c r="H2" s="6" t="s">
        <v>26</v>
      </c>
      <c r="I2" s="6" t="s">
        <v>27</v>
      </c>
      <c r="J2" s="6" t="s">
        <v>28</v>
      </c>
      <c r="K2" s="6">
        <v>40.533299999999997</v>
      </c>
      <c r="L2" s="6">
        <v>-3.3332999999999999</v>
      </c>
      <c r="M2" s="6" t="s">
        <v>29</v>
      </c>
      <c r="N2" s="9" t="s">
        <v>30</v>
      </c>
      <c r="O2" s="9" t="s">
        <v>31</v>
      </c>
      <c r="P2" s="9" t="s">
        <v>32</v>
      </c>
      <c r="Q2" s="9" t="s">
        <v>33</v>
      </c>
      <c r="R2" s="9" t="s">
        <v>34</v>
      </c>
      <c r="S2" s="10" t="s">
        <v>35</v>
      </c>
      <c r="T2" s="10" t="s">
        <v>36</v>
      </c>
      <c r="U2" s="9" t="s">
        <v>37</v>
      </c>
    </row>
    <row r="3" spans="1:25" x14ac:dyDescent="0.25">
      <c r="W3" t="s">
        <v>41</v>
      </c>
    </row>
    <row r="4" spans="1:25" x14ac:dyDescent="0.25">
      <c r="A4" t="s">
        <v>38</v>
      </c>
    </row>
    <row r="5" spans="1:25" x14ac:dyDescent="0.25">
      <c r="A5" t="s">
        <v>39</v>
      </c>
      <c r="Q5" t="s">
        <v>68</v>
      </c>
      <c r="W5" t="s">
        <v>47</v>
      </c>
      <c r="X5" t="s">
        <v>42</v>
      </c>
    </row>
    <row r="6" spans="1:25" x14ac:dyDescent="0.25">
      <c r="A6" t="s">
        <v>40</v>
      </c>
      <c r="N6" t="s">
        <v>72</v>
      </c>
      <c r="Q6" t="s">
        <v>66</v>
      </c>
      <c r="W6" t="s">
        <v>43</v>
      </c>
      <c r="X6">
        <v>1.34</v>
      </c>
    </row>
    <row r="7" spans="1:25" x14ac:dyDescent="0.25">
      <c r="N7" t="s">
        <v>60</v>
      </c>
      <c r="P7" t="s">
        <v>51</v>
      </c>
      <c r="Q7" t="s">
        <v>67</v>
      </c>
      <c r="R7" s="12" t="s">
        <v>70</v>
      </c>
      <c r="W7" t="s">
        <v>44</v>
      </c>
      <c r="X7">
        <v>1.42</v>
      </c>
    </row>
    <row r="8" spans="1:25" x14ac:dyDescent="0.25">
      <c r="N8" t="s">
        <v>61</v>
      </c>
      <c r="O8" t="s">
        <v>62</v>
      </c>
      <c r="P8">
        <f>AVERAGE(Y37:Y38)</f>
        <v>6.9541778975741151</v>
      </c>
      <c r="Q8">
        <f>AVERAGE(X37:X38)</f>
        <v>6.1671159029649552</v>
      </c>
      <c r="R8" s="12">
        <f>P8-Q8</f>
        <v>0.78706199460915993</v>
      </c>
      <c r="W8" t="s">
        <v>45</v>
      </c>
      <c r="X8">
        <v>1.42</v>
      </c>
    </row>
    <row r="9" spans="1:25" x14ac:dyDescent="0.25">
      <c r="O9" t="s">
        <v>63</v>
      </c>
      <c r="P9" t="s">
        <v>69</v>
      </c>
      <c r="Q9" t="s">
        <v>69</v>
      </c>
      <c r="R9" s="12" t="s">
        <v>69</v>
      </c>
      <c r="W9" t="s">
        <v>46</v>
      </c>
      <c r="X9">
        <v>1.42</v>
      </c>
    </row>
    <row r="10" spans="1:25" x14ac:dyDescent="0.25">
      <c r="O10" t="s">
        <v>64</v>
      </c>
      <c r="P10">
        <v>4</v>
      </c>
      <c r="Q10">
        <v>4</v>
      </c>
      <c r="R10" s="12">
        <v>8</v>
      </c>
    </row>
    <row r="11" spans="1:25" x14ac:dyDescent="0.25">
      <c r="O11" t="s">
        <v>65</v>
      </c>
      <c r="P11">
        <v>1</v>
      </c>
      <c r="Q11">
        <v>1</v>
      </c>
      <c r="R11" s="12">
        <v>1</v>
      </c>
    </row>
    <row r="12" spans="1:25" x14ac:dyDescent="0.25">
      <c r="N12" t="s">
        <v>45</v>
      </c>
      <c r="O12" t="s">
        <v>62</v>
      </c>
      <c r="P12">
        <f>Y39</f>
        <v>4.7762803234501297</v>
      </c>
      <c r="Q12">
        <f>AVERAGE(X39)</f>
        <v>5.0134770889487799</v>
      </c>
      <c r="R12" s="12">
        <f>P12-Q12</f>
        <v>-0.23719676549865021</v>
      </c>
      <c r="W12" t="s">
        <v>52</v>
      </c>
    </row>
    <row r="13" spans="1:25" x14ac:dyDescent="0.25">
      <c r="O13" t="s">
        <v>63</v>
      </c>
      <c r="P13" t="s">
        <v>69</v>
      </c>
      <c r="Q13" t="s">
        <v>69</v>
      </c>
      <c r="R13" s="12" t="s">
        <v>69</v>
      </c>
      <c r="W13" t="s">
        <v>53</v>
      </c>
    </row>
    <row r="14" spans="1:25" x14ac:dyDescent="0.25">
      <c r="O14" t="s">
        <v>64</v>
      </c>
      <c r="P14">
        <v>4</v>
      </c>
      <c r="Q14">
        <v>4</v>
      </c>
      <c r="R14" s="12">
        <v>8</v>
      </c>
      <c r="W14" t="s">
        <v>54</v>
      </c>
    </row>
    <row r="15" spans="1:25" x14ac:dyDescent="0.25">
      <c r="O15" t="s">
        <v>65</v>
      </c>
      <c r="P15">
        <v>1</v>
      </c>
      <c r="Q15">
        <v>1</v>
      </c>
      <c r="R15" s="12">
        <v>1</v>
      </c>
      <c r="W15" t="s">
        <v>55</v>
      </c>
      <c r="X15" t="s">
        <v>49</v>
      </c>
    </row>
    <row r="16" spans="1:25" x14ac:dyDescent="0.25">
      <c r="W16" t="s">
        <v>48</v>
      </c>
      <c r="X16" t="s">
        <v>50</v>
      </c>
      <c r="Y16" t="s">
        <v>51</v>
      </c>
    </row>
    <row r="17" spans="14:25" x14ac:dyDescent="0.25">
      <c r="W17">
        <v>1995</v>
      </c>
      <c r="X17" s="11">
        <v>2437.3716632443502</v>
      </c>
      <c r="Y17" s="11">
        <v>4675.5646817248398</v>
      </c>
    </row>
    <row r="18" spans="14:25" x14ac:dyDescent="0.25">
      <c r="Q18" t="s">
        <v>68</v>
      </c>
      <c r="W18">
        <v>1996</v>
      </c>
      <c r="X18" s="11">
        <v>2827.5154004106698</v>
      </c>
      <c r="Y18" s="11">
        <v>4203.2854209445504</v>
      </c>
    </row>
    <row r="19" spans="14:25" x14ac:dyDescent="0.25">
      <c r="N19" t="s">
        <v>71</v>
      </c>
      <c r="Q19" t="s">
        <v>66</v>
      </c>
      <c r="W19">
        <v>1997</v>
      </c>
      <c r="X19" s="11">
        <v>2827.5154004106698</v>
      </c>
      <c r="Y19" s="11">
        <v>5065.7084188911704</v>
      </c>
    </row>
    <row r="20" spans="14:25" x14ac:dyDescent="0.25">
      <c r="N20" t="s">
        <v>60</v>
      </c>
      <c r="P20" t="s">
        <v>51</v>
      </c>
      <c r="Q20" t="s">
        <v>67</v>
      </c>
      <c r="R20" s="13" t="s">
        <v>70</v>
      </c>
      <c r="W20">
        <v>2006</v>
      </c>
      <c r="X20" s="11">
        <v>6174.5379876796696</v>
      </c>
      <c r="Y20" s="11">
        <v>9521.5605749486604</v>
      </c>
    </row>
    <row r="21" spans="14:25" x14ac:dyDescent="0.25">
      <c r="N21" t="s">
        <v>43</v>
      </c>
      <c r="O21" t="s">
        <v>62</v>
      </c>
      <c r="P21">
        <f>Y22/1000</f>
        <v>8.5564681724845997</v>
      </c>
      <c r="Q21">
        <f>X22/1000</f>
        <v>6.4209445585215601</v>
      </c>
      <c r="R21" s="13">
        <f>P21-Q21</f>
        <v>2.1355236139630396</v>
      </c>
      <c r="W21">
        <v>2007</v>
      </c>
      <c r="X21" s="11">
        <v>6277.2073921971196</v>
      </c>
      <c r="Y21" s="11">
        <v>9747.4332648870604</v>
      </c>
    </row>
    <row r="22" spans="14:25" x14ac:dyDescent="0.25">
      <c r="O22" t="s">
        <v>63</v>
      </c>
      <c r="P22" t="s">
        <v>69</v>
      </c>
      <c r="Q22" t="s">
        <v>69</v>
      </c>
      <c r="R22" s="13" t="s">
        <v>69</v>
      </c>
      <c r="W22">
        <v>2008</v>
      </c>
      <c r="X22" s="11">
        <v>6420.9445585215599</v>
      </c>
      <c r="Y22" s="11">
        <v>8556.4681724845996</v>
      </c>
    </row>
    <row r="23" spans="14:25" x14ac:dyDescent="0.25">
      <c r="O23" t="s">
        <v>64</v>
      </c>
      <c r="P23">
        <v>4</v>
      </c>
      <c r="Q23">
        <v>4</v>
      </c>
      <c r="R23" s="13">
        <v>8</v>
      </c>
    </row>
    <row r="24" spans="14:25" x14ac:dyDescent="0.25">
      <c r="W24" t="s">
        <v>56</v>
      </c>
    </row>
    <row r="25" spans="14:25" x14ac:dyDescent="0.25">
      <c r="W25">
        <v>2006</v>
      </c>
    </row>
    <row r="26" spans="14:25" x14ac:dyDescent="0.25">
      <c r="V26" t="s">
        <v>55</v>
      </c>
      <c r="W26" t="s">
        <v>57</v>
      </c>
      <c r="X26" t="s">
        <v>50</v>
      </c>
      <c r="Y26" t="s">
        <v>51</v>
      </c>
    </row>
    <row r="27" spans="14:25" x14ac:dyDescent="0.25">
      <c r="W27">
        <v>10</v>
      </c>
      <c r="X27">
        <v>6.1521739130434696</v>
      </c>
      <c r="Y27">
        <v>9.5434782608695592</v>
      </c>
    </row>
    <row r="28" spans="14:25" x14ac:dyDescent="0.25">
      <c r="W28">
        <v>15</v>
      </c>
      <c r="X28">
        <v>6.5</v>
      </c>
      <c r="Y28">
        <v>6.5217391304347796</v>
      </c>
    </row>
    <row r="29" spans="14:25" x14ac:dyDescent="0.25">
      <c r="W29">
        <v>30</v>
      </c>
      <c r="X29">
        <v>5.9347826086956497</v>
      </c>
      <c r="Y29">
        <v>5.3260869565217304</v>
      </c>
    </row>
    <row r="30" spans="14:25" x14ac:dyDescent="0.25">
      <c r="W30">
        <v>2007</v>
      </c>
    </row>
    <row r="31" spans="14:25" x14ac:dyDescent="0.25">
      <c r="V31" t="s">
        <v>58</v>
      </c>
      <c r="W31" t="s">
        <v>57</v>
      </c>
      <c r="X31" t="s">
        <v>50</v>
      </c>
      <c r="Y31" t="s">
        <v>51</v>
      </c>
    </row>
    <row r="32" spans="14:25" x14ac:dyDescent="0.25">
      <c r="W32">
        <v>10</v>
      </c>
      <c r="X32">
        <v>6.2942710425782096</v>
      </c>
      <c r="Y32">
        <v>9.8188033688577807</v>
      </c>
    </row>
    <row r="33" spans="22:25" x14ac:dyDescent="0.25">
      <c r="W33">
        <v>15</v>
      </c>
      <c r="X33">
        <v>6.1451998159253698</v>
      </c>
      <c r="Y33">
        <v>5.7345088786787501</v>
      </c>
    </row>
    <row r="34" spans="22:25" x14ac:dyDescent="0.25">
      <c r="W34">
        <v>30</v>
      </c>
      <c r="Y34">
        <v>4.7878978239749799</v>
      </c>
    </row>
    <row r="35" spans="22:25" x14ac:dyDescent="0.25">
      <c r="W35">
        <v>2008</v>
      </c>
    </row>
    <row r="36" spans="22:25" x14ac:dyDescent="0.25">
      <c r="V36" t="s">
        <v>59</v>
      </c>
      <c r="W36" t="s">
        <v>57</v>
      </c>
      <c r="X36" t="s">
        <v>50</v>
      </c>
      <c r="Y36" t="s">
        <v>51</v>
      </c>
    </row>
    <row r="37" spans="22:25" x14ac:dyDescent="0.25">
      <c r="W37">
        <v>10</v>
      </c>
      <c r="X37">
        <v>6.3719676549865198</v>
      </c>
      <c r="Y37">
        <v>8.6792452830188598</v>
      </c>
    </row>
    <row r="38" spans="22:25" x14ac:dyDescent="0.25">
      <c r="W38">
        <v>15</v>
      </c>
      <c r="X38">
        <v>5.9622641509433896</v>
      </c>
      <c r="Y38">
        <v>5.2291105121293704</v>
      </c>
    </row>
    <row r="39" spans="22:25" x14ac:dyDescent="0.25">
      <c r="W39">
        <v>30</v>
      </c>
      <c r="X39">
        <v>5.0134770889487799</v>
      </c>
      <c r="Y39">
        <v>4.7762803234501297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Lund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 B</dc:creator>
  <cp:lastModifiedBy>Neal Haddaway</cp:lastModifiedBy>
  <dcterms:created xsi:type="dcterms:W3CDTF">2016-03-15T11:41:39Z</dcterms:created>
  <dcterms:modified xsi:type="dcterms:W3CDTF">2016-04-27T11:20:56Z</dcterms:modified>
</cp:coreProperties>
</file>